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Obras\SMO\02 OBRAS SMO\1 OBRAS EM LICITAÇÃO\2026\09 IMPLANTAÇÃO PRAÇA VARINHAS\P1 INICIAL\"/>
    </mc:Choice>
  </mc:AlternateContent>
  <xr:revisionPtr revIDLastSave="0" documentId="13_ncr:1_{D7349B32-D026-48E2-BBF3-9F16865B775A}" xr6:coauthVersionLast="47" xr6:coauthVersionMax="47" xr10:uidLastSave="{00000000-0000-0000-0000-000000000000}"/>
  <bookViews>
    <workbookView xWindow="28680" yWindow="-120" windowWidth="29040" windowHeight="15720" xr2:uid="{9532D686-AE6F-4EE0-BF06-F57836AEA9DC}"/>
  </bookViews>
  <sheets>
    <sheet name="BDI" sheetId="1" r:id="rId1"/>
  </sheets>
  <definedNames>
    <definedName name="_xlnm.Print_Area" localSheetId="0">BDI!$B$1:$H$38</definedName>
  </definedName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1" l="1"/>
</calcChain>
</file>

<file path=xl/sharedStrings.xml><?xml version="1.0" encoding="utf-8"?>
<sst xmlns="http://schemas.openxmlformats.org/spreadsheetml/2006/main" count="31" uniqueCount="31">
  <si>
    <t>OBJETO:</t>
  </si>
  <si>
    <t>BDI:</t>
  </si>
  <si>
    <t>DEMONSTRATIVO DE BDI</t>
  </si>
  <si>
    <t>SEM DESONERAÇÃO</t>
  </si>
  <si>
    <t>Garantia</t>
  </si>
  <si>
    <t>G</t>
  </si>
  <si>
    <t>Risco</t>
  </si>
  <si>
    <t>R</t>
  </si>
  <si>
    <t>Administração Central</t>
  </si>
  <si>
    <t>AC</t>
  </si>
  <si>
    <t xml:space="preserve">DESPESAS FINANCEIRAS  </t>
  </si>
  <si>
    <t>DF</t>
  </si>
  <si>
    <t>Lucro</t>
  </si>
  <si>
    <t>L</t>
  </si>
  <si>
    <t>Cofins</t>
  </si>
  <si>
    <t>C</t>
  </si>
  <si>
    <t>PIS</t>
  </si>
  <si>
    <t>P</t>
  </si>
  <si>
    <t>ISS</t>
  </si>
  <si>
    <t>I</t>
  </si>
  <si>
    <t>Contrib.Previd.</t>
  </si>
  <si>
    <t>CPRB</t>
  </si>
  <si>
    <t>BDI =((( 1+G+R+AC)* (1+DF)*(1+L)) / ((1-C-P-I-CPRB)))-1</t>
  </si>
  <si>
    <t>% BDI  TOTAL</t>
  </si>
  <si>
    <t>Declaro para os devidos fins que o regime de Contribuição Previdenciária sobre a receita Bruta adotado para elaboração do orçamento foi SEM  Desoneração e que esta é a alternativa mais adequada para a Administração Pública</t>
  </si>
  <si>
    <t>Engª LEILA ALCANTARA GALVÃO</t>
  </si>
  <si>
    <t>Secretaria Adjunta de Obras e Infraestrutura</t>
  </si>
  <si>
    <t>EXECUÇÃO DE OBRAS DE ENGENHARIA PARA IMPLANTAÇÃO DE ÁREA DE LAZER NO PARQUE VARINHAS, EM MOGI DAS CRUZES – SP, INCLUINDO CAMPO DE GRAMA SINTÉTICA, VESTIÁRIO, ARQUIBANCADAS, QUADRA ESPORTIVA E ÁREAS DE RECREAÇÃO.</t>
  </si>
  <si>
    <t>Arq. EDUARDO AUGUSTO VELASCO GOMES</t>
  </si>
  <si>
    <t>Chefe de Seção.</t>
  </si>
  <si>
    <t>Declaro para os devidos fins que,conforme legislação tributária municipal, a base de cálculo para Serviços relativos a engenharia, arquitetura,  geologia, urbanismo, construção civil, manutenção, limpeza, meio ambiente,pavimentação, saneamento e congêneres  é congêneres e variavel conforme a apresentação de notas fiscais dos materiais incorporados a obra, com alíquota de 3,50 %. variavel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</si>
</sst>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&quot; &quot;#,##0.00&quot; &quot;;&quot;-&quot;#,##0.00&quot; &quot;;&quot; -&quot;00&quot; &quot;;&quot; &quot;@&quot; &quot;"/>
    <numFmt numFmtId="165" formatCode="0.0000"/>
    <numFmt numFmtId="166" formatCode="0.000000"/>
    <numFmt numFmtId="167" formatCode="#,##0.00&quot; &quot;;&quot; (&quot;#,##0.00&quot;)&quot;;&quot; -&quot;#&quot; &quot;;@&quot; &quot;"/>
    <numFmt numFmtId="168" formatCode="&quot; R$ &quot;#,##0.00&quot; &quot;;&quot; R$ (&quot;#,##0.00&quot;)&quot;;&quot; R$ -&quot;00&quot; &quot;;&quot; &quot;@&quot; &quot;"/>
    <numFmt numFmtId="169" formatCode="&quot; $&quot;#,##0.00&quot; &quot;;&quot; $(&quot;#,##0.00&quot;)&quot;;&quot; $-&quot;00&quot; &quot;;&quot; &quot;@&quot; &quot;"/>
    <numFmt numFmtId="170" formatCode="[$R$-416]&quot; &quot;#,##0.00;[Red]&quot;-&quot;[$R$-416]&quot; &quot;#,##0.00"/>
    <numFmt numFmtId="171" formatCode="&quot; &quot;#,##0.00&quot; &quot;;&quot; (&quot;#,##0.00&quot;)&quot;;&quot; -&quot;00&quot; &quot;;&quot; &quot;@&quot; &quot;"/>
    <numFmt numFmtId="172" formatCode="000000"/>
    <numFmt numFmtId="173" formatCode="&quot; &quot;#,##0.00&quot; &quot;;&quot; -&quot;#,##0.00&quot; &quot;;&quot; -&quot;00&quot; &quot;;&quot; &quot;@&quot; &quot;"/>
  </numFmts>
  <fonts count="32">
    <font>
      <sz val="10"/>
      <color rgb="FF000000"/>
      <name val="Liberation Sans"/>
    </font>
    <font>
      <sz val="10"/>
      <color rgb="FF000000"/>
      <name val="Liberation Sans"/>
    </font>
    <font>
      <sz val="10"/>
      <color rgb="FF000000"/>
      <name val="Arial11"/>
    </font>
    <font>
      <b/>
      <sz val="10"/>
      <color rgb="FF000000"/>
      <name val="Liberation Sans"/>
    </font>
    <font>
      <b/>
      <sz val="10"/>
      <color rgb="FFFFFFFF"/>
      <name val="Liberation Sans"/>
    </font>
    <font>
      <sz val="10"/>
      <color rgb="FFCC0000"/>
      <name val="Liberation Sans"/>
    </font>
    <font>
      <sz val="11"/>
      <color rgb="FF000000"/>
      <name val="Arial1"/>
    </font>
    <font>
      <sz val="10"/>
      <color rgb="FF000000"/>
      <name val="Calibri"/>
      <family val="2"/>
    </font>
    <font>
      <sz val="10"/>
      <color rgb="FF006411"/>
      <name val="Calibri"/>
      <family val="2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b/>
      <sz val="18"/>
      <color rgb="FF000000"/>
      <name val="Liberation Sans"/>
    </font>
    <font>
      <b/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10"/>
      <color rgb="FF000000"/>
      <name val="Century Gothic"/>
      <family val="2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i/>
      <u/>
      <sz val="10"/>
      <color rgb="FF000000"/>
      <name val="Arial"/>
      <family val="2"/>
    </font>
    <font>
      <sz val="12"/>
      <color rgb="FF000000"/>
      <name val="Arial"/>
      <family val="2"/>
    </font>
    <font>
      <b/>
      <sz val="14"/>
      <color rgb="FF000000"/>
      <name val="Arial"/>
      <family val="2"/>
    </font>
    <font>
      <b/>
      <sz val="12"/>
      <color rgb="FF000000"/>
      <name val="Arial2"/>
    </font>
    <font>
      <b/>
      <sz val="14"/>
      <color rgb="FF000000"/>
      <name val="Century Gothic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Century Gothic"/>
      <family val="2"/>
    </font>
    <font>
      <b/>
      <i/>
      <sz val="12"/>
      <color rgb="FF000000"/>
      <name val="Arial"/>
      <family val="2"/>
    </font>
    <font>
      <sz val="12"/>
      <color rgb="FF000000"/>
      <name val="Calibri"/>
      <family val="2"/>
    </font>
    <font>
      <b/>
      <sz val="12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theme="8" tint="-0.249977111117893"/>
        <bgColor rgb="FFF8CBAD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0">
    <xf numFmtId="0" fontId="0" fillId="0" borderId="0"/>
    <xf numFmtId="0" fontId="2" fillId="0" borderId="0" applyNumberFormat="0" applyBorder="0" applyProtection="0"/>
    <xf numFmtId="0" fontId="2" fillId="0" borderId="0" applyNumberFormat="0" applyBorder="0" applyProtection="0"/>
    <xf numFmtId="0" fontId="3" fillId="0" borderId="0" applyNumberFormat="0" applyFill="0" applyBorder="0" applyProtection="0"/>
    <xf numFmtId="0" fontId="4" fillId="2" borderId="0" applyNumberFormat="0" applyBorder="0" applyProtection="0"/>
    <xf numFmtId="0" fontId="4" fillId="3" borderId="0" applyNumberFormat="0" applyBorder="0" applyProtection="0"/>
    <xf numFmtId="0" fontId="3" fillId="4" borderId="0" applyNumberFormat="0" applyBorder="0" applyProtection="0"/>
    <xf numFmtId="0" fontId="5" fillId="5" borderId="0" applyNumberFormat="0" applyBorder="0" applyProtection="0"/>
    <xf numFmtId="0" fontId="6" fillId="0" borderId="0" applyNumberFormat="0" applyBorder="0" applyProtection="0"/>
    <xf numFmtId="0" fontId="4" fillId="6" borderId="0" applyNumberFormat="0" applyBorder="0" applyProtection="0"/>
    <xf numFmtId="167" fontId="2" fillId="0" borderId="0" applyBorder="0" applyProtection="0"/>
    <xf numFmtId="167" fontId="2" fillId="0" borderId="0" applyBorder="0" applyProtection="0"/>
    <xf numFmtId="0" fontId="7" fillId="0" borderId="0" applyNumberFormat="0" applyBorder="0" applyProtection="0"/>
    <xf numFmtId="0" fontId="2" fillId="0" borderId="0" applyNumberFormat="0" applyBorder="0" applyProtection="0"/>
    <xf numFmtId="0" fontId="7" fillId="0" borderId="0" applyNumberFormat="0" applyBorder="0" applyProtection="0">
      <alignment vertical="center"/>
    </xf>
    <xf numFmtId="0" fontId="8" fillId="7" borderId="0" applyNumberFormat="0" applyBorder="0" applyAlignment="0" applyProtection="0"/>
    <xf numFmtId="0" fontId="9" fillId="0" borderId="0" applyNumberFormat="0" applyFill="0" applyBorder="0" applyProtection="0"/>
    <xf numFmtId="0" fontId="10" fillId="7" borderId="0" applyNumberFormat="0" applyBorder="0" applyProtection="0"/>
    <xf numFmtId="0" fontId="11" fillId="0" borderId="0" applyNumberFormat="0" applyFill="0" applyBorder="0" applyProtection="0"/>
    <xf numFmtId="0" fontId="12" fillId="0" borderId="0" applyNumberFormat="0" applyFill="0" applyBorder="0" applyProtection="0"/>
    <xf numFmtId="0" fontId="13" fillId="0" borderId="0" applyNumberFormat="0" applyFill="0" applyBorder="0" applyProtection="0"/>
    <xf numFmtId="0" fontId="14" fillId="0" borderId="0" applyNumberFormat="0" applyFill="0" applyBorder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5" fillId="8" borderId="0" applyNumberFormat="0" applyBorder="0" applyProtection="0"/>
    <xf numFmtId="0" fontId="16" fillId="0" borderId="0" applyNumberFormat="0" applyBorder="0" applyProtection="0"/>
    <xf numFmtId="0" fontId="16" fillId="0" borderId="0" applyNumberFormat="0" applyBorder="0" applyProtection="0">
      <alignment vertical="center"/>
    </xf>
    <xf numFmtId="0" fontId="16" fillId="0" borderId="0" applyNumberFormat="0" applyBorder="0" applyProtection="0"/>
    <xf numFmtId="0" fontId="16" fillId="0" borderId="0" applyNumberFormat="0" applyBorder="0" applyProtection="0">
      <alignment vertical="center"/>
    </xf>
    <xf numFmtId="0" fontId="16" fillId="0" borderId="0" applyNumberFormat="0" applyBorder="0" applyProtection="0"/>
    <xf numFmtId="0" fontId="16" fillId="0" borderId="0" applyNumberFormat="0" applyBorder="0" applyProtection="0">
      <alignment vertical="center"/>
    </xf>
    <xf numFmtId="0" fontId="16" fillId="0" borderId="0" applyNumberFormat="0" applyBorder="0" applyProtection="0"/>
    <xf numFmtId="0" fontId="16" fillId="0" borderId="0" applyNumberFormat="0" applyBorder="0" applyProtection="0">
      <alignment vertical="center"/>
    </xf>
    <xf numFmtId="0" fontId="17" fillId="0" borderId="0" applyNumberFormat="0" applyBorder="0" applyProtection="0"/>
    <xf numFmtId="0" fontId="16" fillId="0" borderId="0" applyNumberFormat="0" applyBorder="0" applyProtection="0"/>
    <xf numFmtId="0" fontId="16" fillId="0" borderId="0" applyNumberFormat="0" applyBorder="0" applyProtection="0">
      <alignment vertical="center"/>
    </xf>
    <xf numFmtId="0" fontId="16" fillId="0" borderId="0" applyNumberFormat="0" applyBorder="0" applyProtection="0"/>
    <xf numFmtId="0" fontId="16" fillId="0" borderId="0" applyNumberFormat="0" applyBorder="0" applyProtection="0">
      <alignment vertical="center"/>
    </xf>
    <xf numFmtId="0" fontId="16" fillId="0" borderId="0" applyNumberFormat="0" applyBorder="0" applyProtection="0"/>
    <xf numFmtId="0" fontId="16" fillId="0" borderId="0" applyNumberFormat="0" applyBorder="0" applyProtection="0">
      <alignment vertical="center"/>
    </xf>
    <xf numFmtId="0" fontId="16" fillId="0" borderId="0" applyNumberFormat="0" applyBorder="0" applyProtection="0"/>
    <xf numFmtId="0" fontId="16" fillId="0" borderId="0" applyNumberFormat="0" applyBorder="0" applyProtection="0">
      <alignment vertical="center"/>
    </xf>
    <xf numFmtId="0" fontId="18" fillId="0" borderId="0" applyNumberFormat="0" applyBorder="0" applyProtection="0"/>
    <xf numFmtId="0" fontId="16" fillId="0" borderId="0" applyNumberFormat="0" applyBorder="0" applyProtection="0"/>
    <xf numFmtId="0" fontId="16" fillId="0" borderId="0" applyNumberFormat="0" applyBorder="0" applyProtection="0"/>
    <xf numFmtId="0" fontId="16" fillId="0" borderId="0" applyNumberFormat="0" applyBorder="0" applyProtection="0"/>
    <xf numFmtId="0" fontId="16" fillId="0" borderId="0" applyNumberFormat="0" applyBorder="0" applyProtection="0"/>
    <xf numFmtId="0" fontId="16" fillId="0" borderId="0" applyNumberFormat="0" applyBorder="0" applyProtection="0"/>
    <xf numFmtId="0" fontId="16" fillId="0" borderId="0" applyNumberFormat="0" applyBorder="0" applyProtection="0">
      <alignment vertical="center"/>
    </xf>
    <xf numFmtId="0" fontId="7" fillId="0" borderId="0" applyNumberFormat="0" applyBorder="0" applyProtection="0"/>
    <xf numFmtId="0" fontId="7" fillId="0" borderId="0" applyNumberFormat="0" applyBorder="0" applyProtection="0"/>
    <xf numFmtId="0" fontId="16" fillId="0" borderId="0" applyNumberFormat="0" applyBorder="0" applyProtection="0"/>
    <xf numFmtId="0" fontId="16" fillId="0" borderId="0" applyNumberFormat="0" applyBorder="0" applyProtection="0"/>
    <xf numFmtId="0" fontId="16" fillId="0" borderId="0" applyNumberFormat="0" applyBorder="0" applyProtection="0">
      <alignment vertical="center"/>
    </xf>
    <xf numFmtId="0" fontId="16" fillId="0" borderId="0" applyNumberFormat="0" applyBorder="0" applyProtection="0"/>
    <xf numFmtId="0" fontId="16" fillId="0" borderId="0" applyNumberFormat="0" applyBorder="0" applyProtection="0">
      <alignment vertical="center"/>
    </xf>
    <xf numFmtId="0" fontId="16" fillId="0" borderId="0" applyNumberFormat="0" applyBorder="0" applyProtection="0"/>
    <xf numFmtId="0" fontId="16" fillId="0" borderId="0" applyNumberFormat="0" applyBorder="0" applyProtection="0"/>
    <xf numFmtId="0" fontId="16" fillId="0" borderId="0" applyNumberFormat="0" applyBorder="0" applyProtection="0">
      <alignment vertical="center"/>
    </xf>
    <xf numFmtId="0" fontId="16" fillId="0" borderId="0" applyNumberFormat="0" applyBorder="0" applyProtection="0"/>
    <xf numFmtId="0" fontId="16" fillId="0" borderId="0" applyNumberFormat="0" applyBorder="0" applyProtection="0"/>
    <xf numFmtId="0" fontId="16" fillId="0" borderId="0" applyNumberFormat="0" applyBorder="0" applyProtection="0">
      <alignment vertical="center"/>
    </xf>
    <xf numFmtId="0" fontId="16" fillId="0" borderId="0" applyNumberFormat="0" applyBorder="0" applyProtection="0"/>
    <xf numFmtId="0" fontId="16" fillId="0" borderId="0" applyNumberFormat="0" applyBorder="0" applyProtection="0">
      <alignment vertical="center"/>
    </xf>
    <xf numFmtId="0" fontId="16" fillId="0" borderId="0" applyNumberFormat="0" applyBorder="0" applyProtection="0"/>
    <xf numFmtId="0" fontId="16" fillId="0" borderId="0" applyNumberFormat="0" applyBorder="0" applyProtection="0">
      <alignment vertical="center"/>
    </xf>
    <xf numFmtId="0" fontId="16" fillId="0" borderId="0" applyNumberFormat="0" applyBorder="0" applyProtection="0"/>
    <xf numFmtId="0" fontId="16" fillId="0" borderId="0" applyNumberFormat="0" applyBorder="0" applyProtection="0">
      <alignment vertical="center"/>
    </xf>
    <xf numFmtId="0" fontId="19" fillId="8" borderId="1" applyNumberForma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 applyNumberFormat="0" applyFill="0" applyBorder="0" applyProtection="0"/>
    <xf numFmtId="170" fontId="21" fillId="0" borderId="0" applyBorder="0" applyProtection="0"/>
    <xf numFmtId="16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2" fillId="0" borderId="0" applyBorder="0" applyProtection="0"/>
    <xf numFmtId="0" fontId="1" fillId="0" borderId="0" applyNumberFormat="0" applyFont="0" applyFill="0" applyBorder="0" applyProtection="0"/>
    <xf numFmtId="0" fontId="1" fillId="0" borderId="0" applyNumberFormat="0" applyFont="0" applyFill="0" applyBorder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 applyNumberFormat="0" applyFill="0" applyBorder="0" applyProtection="0"/>
  </cellStyleXfs>
  <cellXfs count="71">
    <xf numFmtId="0" fontId="0" fillId="0" borderId="0" xfId="0"/>
    <xf numFmtId="0" fontId="22" fillId="9" borderId="2" xfId="49" applyFont="1" applyFill="1" applyBorder="1" applyAlignment="1">
      <alignment vertical="center"/>
    </xf>
    <xf numFmtId="0" fontId="22" fillId="9" borderId="3" xfId="49" applyFont="1" applyFill="1" applyBorder="1" applyAlignment="1">
      <alignment vertical="center"/>
    </xf>
    <xf numFmtId="0" fontId="22" fillId="9" borderId="4" xfId="49" applyFont="1" applyFill="1" applyBorder="1" applyAlignment="1">
      <alignment vertical="center"/>
    </xf>
    <xf numFmtId="0" fontId="22" fillId="9" borderId="5" xfId="49" applyFont="1" applyFill="1" applyBorder="1" applyAlignment="1">
      <alignment vertical="center"/>
    </xf>
    <xf numFmtId="0" fontId="22" fillId="9" borderId="0" xfId="49" applyFont="1" applyFill="1" applyAlignment="1">
      <alignment vertical="center"/>
    </xf>
    <xf numFmtId="0" fontId="22" fillId="9" borderId="6" xfId="49" applyFont="1" applyFill="1" applyBorder="1" applyAlignment="1">
      <alignment vertical="center"/>
    </xf>
    <xf numFmtId="0" fontId="22" fillId="9" borderId="7" xfId="49" applyFont="1" applyFill="1" applyBorder="1" applyAlignment="1">
      <alignment vertical="center"/>
    </xf>
    <xf numFmtId="0" fontId="22" fillId="9" borderId="8" xfId="49" applyFont="1" applyFill="1" applyBorder="1" applyAlignment="1">
      <alignment vertical="center"/>
    </xf>
    <xf numFmtId="0" fontId="16" fillId="0" borderId="0" xfId="49" applyFont="1" applyAlignment="1">
      <alignment vertical="center"/>
    </xf>
    <xf numFmtId="0" fontId="7" fillId="0" borderId="0" xfId="49" applyAlignment="1">
      <alignment vertical="center"/>
    </xf>
    <xf numFmtId="164" fontId="16" fillId="0" borderId="0" xfId="87" applyFont="1" applyFill="1" applyAlignment="1">
      <alignment vertical="center"/>
    </xf>
    <xf numFmtId="0" fontId="7" fillId="3" borderId="0" xfId="49" applyFill="1" applyAlignment="1">
      <alignment vertical="center"/>
    </xf>
    <xf numFmtId="14" fontId="22" fillId="9" borderId="9" xfId="49" applyNumberFormat="1" applyFont="1" applyFill="1" applyBorder="1" applyAlignment="1">
      <alignment vertical="center"/>
    </xf>
    <xf numFmtId="0" fontId="23" fillId="9" borderId="9" xfId="49" applyFont="1" applyFill="1" applyBorder="1" applyAlignment="1">
      <alignment horizontal="right" vertical="center"/>
    </xf>
    <xf numFmtId="0" fontId="25" fillId="0" borderId="0" xfId="49" applyFont="1" applyAlignment="1">
      <alignment vertical="center" wrapText="1"/>
    </xf>
    <xf numFmtId="164" fontId="26" fillId="0" borderId="0" xfId="87" applyFont="1" applyFill="1" applyAlignment="1">
      <alignment horizontal="left" vertical="center"/>
    </xf>
    <xf numFmtId="164" fontId="27" fillId="9" borderId="9" xfId="87" applyFont="1" applyFill="1" applyBorder="1" applyAlignment="1">
      <alignment horizontal="right" vertical="center" wrapText="1"/>
    </xf>
    <xf numFmtId="10" fontId="28" fillId="9" borderId="9" xfId="71" applyNumberFormat="1" applyFont="1" applyFill="1" applyBorder="1" applyAlignment="1">
      <alignment horizontal="right" vertical="center"/>
    </xf>
    <xf numFmtId="0" fontId="27" fillId="9" borderId="9" xfId="49" applyFont="1" applyFill="1" applyBorder="1" applyAlignment="1">
      <alignment vertical="center"/>
    </xf>
    <xf numFmtId="0" fontId="7" fillId="0" borderId="0" xfId="49"/>
    <xf numFmtId="0" fontId="27" fillId="0" borderId="10" xfId="49" applyFont="1" applyBorder="1" applyAlignment="1">
      <alignment vertical="center"/>
    </xf>
    <xf numFmtId="0" fontId="27" fillId="0" borderId="11" xfId="49" applyFont="1" applyBorder="1" applyAlignment="1">
      <alignment vertical="center"/>
    </xf>
    <xf numFmtId="10" fontId="22" fillId="0" borderId="11" xfId="49" applyNumberFormat="1" applyFont="1" applyBorder="1" applyAlignment="1">
      <alignment horizontal="center" vertical="center"/>
    </xf>
    <xf numFmtId="0" fontId="22" fillId="0" borderId="11" xfId="49" applyFont="1" applyBorder="1" applyAlignment="1">
      <alignment vertical="center"/>
    </xf>
    <xf numFmtId="165" fontId="7" fillId="0" borderId="0" xfId="49" applyNumberFormat="1" applyAlignment="1">
      <alignment vertical="center"/>
    </xf>
    <xf numFmtId="2" fontId="27" fillId="0" borderId="11" xfId="49" applyNumberFormat="1" applyFont="1" applyBorder="1" applyAlignment="1">
      <alignment vertical="center"/>
    </xf>
    <xf numFmtId="166" fontId="7" fillId="0" borderId="0" xfId="49" applyNumberFormat="1" applyAlignment="1">
      <alignment vertical="center"/>
    </xf>
    <xf numFmtId="10" fontId="27" fillId="0" borderId="10" xfId="49" applyNumberFormat="1" applyFont="1" applyBorder="1" applyAlignment="1">
      <alignment horizontal="left" vertical="center"/>
    </xf>
    <xf numFmtId="10" fontId="27" fillId="0" borderId="11" xfId="49" applyNumberFormat="1" applyFont="1" applyBorder="1" applyAlignment="1">
      <alignment horizontal="left" vertical="center"/>
    </xf>
    <xf numFmtId="4" fontId="7" fillId="0" borderId="0" xfId="49" applyNumberFormat="1" applyAlignment="1">
      <alignment vertical="center"/>
    </xf>
    <xf numFmtId="10" fontId="7" fillId="0" borderId="0" xfId="49" applyNumberFormat="1" applyAlignment="1">
      <alignment vertical="center"/>
    </xf>
    <xf numFmtId="0" fontId="22" fillId="0" borderId="0" xfId="0" applyFont="1"/>
    <xf numFmtId="4" fontId="0" fillId="0" borderId="0" xfId="0" applyNumberFormat="1"/>
    <xf numFmtId="4" fontId="7" fillId="0" borderId="0" xfId="49" applyNumberFormat="1"/>
    <xf numFmtId="0" fontId="22" fillId="9" borderId="21" xfId="49" applyFont="1" applyFill="1" applyBorder="1" applyAlignment="1">
      <alignment vertical="center"/>
    </xf>
    <xf numFmtId="0" fontId="22" fillId="9" borderId="0" xfId="49" applyFont="1" applyFill="1" applyBorder="1" applyAlignment="1">
      <alignment vertical="center"/>
    </xf>
    <xf numFmtId="0" fontId="22" fillId="9" borderId="22" xfId="49" applyFont="1" applyFill="1" applyBorder="1" applyAlignment="1">
      <alignment vertical="center"/>
    </xf>
    <xf numFmtId="0" fontId="0" fillId="0" borderId="9" xfId="0" applyBorder="1"/>
    <xf numFmtId="0" fontId="0" fillId="9" borderId="9" xfId="0" applyFill="1" applyBorder="1"/>
    <xf numFmtId="0" fontId="24" fillId="0" borderId="10" xfId="49" applyFont="1" applyBorder="1" applyAlignment="1">
      <alignment horizontal="left" vertical="center" wrapText="1"/>
    </xf>
    <xf numFmtId="0" fontId="24" fillId="0" borderId="11" xfId="49" applyFont="1" applyBorder="1" applyAlignment="1">
      <alignment horizontal="left" vertical="center" wrapText="1"/>
    </xf>
    <xf numFmtId="0" fontId="24" fillId="0" borderId="15" xfId="49" applyFont="1" applyBorder="1" applyAlignment="1">
      <alignment horizontal="left" vertical="center" wrapText="1"/>
    </xf>
    <xf numFmtId="0" fontId="27" fillId="10" borderId="9" xfId="49" applyFont="1" applyFill="1" applyBorder="1" applyAlignment="1">
      <alignment horizontal="center" vertical="center"/>
    </xf>
    <xf numFmtId="0" fontId="29" fillId="0" borderId="9" xfId="49" applyFont="1" applyBorder="1" applyAlignment="1">
      <alignment horizontal="center" vertical="center"/>
    </xf>
    <xf numFmtId="0" fontId="27" fillId="0" borderId="12" xfId="49" applyFont="1" applyBorder="1" applyAlignment="1">
      <alignment horizontal="left" vertical="center"/>
    </xf>
    <xf numFmtId="0" fontId="0" fillId="0" borderId="7" xfId="0" applyBorder="1"/>
    <xf numFmtId="0" fontId="0" fillId="0" borderId="8" xfId="0" applyBorder="1"/>
    <xf numFmtId="0" fontId="22" fillId="0" borderId="23" xfId="49" applyFont="1" applyBorder="1" applyAlignment="1">
      <alignment horizontal="center" vertical="center" wrapText="1"/>
    </xf>
    <xf numFmtId="0" fontId="22" fillId="0" borderId="9" xfId="49" applyFont="1" applyBorder="1" applyAlignment="1">
      <alignment horizontal="center" vertical="center" wrapText="1"/>
    </xf>
    <xf numFmtId="0" fontId="22" fillId="0" borderId="25" xfId="49" applyFont="1" applyBorder="1" applyAlignment="1">
      <alignment horizontal="center" vertical="center" wrapText="1"/>
    </xf>
    <xf numFmtId="0" fontId="22" fillId="0" borderId="26" xfId="49" applyFont="1" applyBorder="1" applyAlignment="1">
      <alignment horizontal="center" vertical="center" wrapText="1"/>
    </xf>
    <xf numFmtId="0" fontId="22" fillId="0" borderId="9" xfId="49" applyFont="1" applyBorder="1" applyAlignment="1">
      <alignment horizontal="center" vertical="center"/>
    </xf>
    <xf numFmtId="0" fontId="22" fillId="0" borderId="24" xfId="49" applyFont="1" applyBorder="1" applyAlignment="1">
      <alignment horizontal="center" vertical="center"/>
    </xf>
    <xf numFmtId="0" fontId="22" fillId="0" borderId="26" xfId="49" applyFont="1" applyBorder="1" applyAlignment="1">
      <alignment horizontal="center" vertical="center"/>
    </xf>
    <xf numFmtId="0" fontId="22" fillId="0" borderId="27" xfId="49" applyFont="1" applyBorder="1" applyAlignment="1">
      <alignment horizontal="center" vertical="center"/>
    </xf>
    <xf numFmtId="0" fontId="31" fillId="11" borderId="30" xfId="49" applyFont="1" applyFill="1" applyBorder="1" applyAlignment="1">
      <alignment horizontal="center" vertical="center"/>
    </xf>
    <xf numFmtId="0" fontId="31" fillId="11" borderId="31" xfId="49" applyFont="1" applyFill="1" applyBorder="1" applyAlignment="1">
      <alignment horizontal="center" vertical="center"/>
    </xf>
    <xf numFmtId="0" fontId="31" fillId="11" borderId="32" xfId="49" applyFont="1" applyFill="1" applyBorder="1" applyAlignment="1">
      <alignment horizontal="center" vertical="center"/>
    </xf>
    <xf numFmtId="10" fontId="31" fillId="11" borderId="28" xfId="49" applyNumberFormat="1" applyFont="1" applyFill="1" applyBorder="1" applyAlignment="1">
      <alignment horizontal="center" vertical="center"/>
    </xf>
    <xf numFmtId="10" fontId="31" fillId="11" borderId="29" xfId="49" applyNumberFormat="1" applyFont="1" applyFill="1" applyBorder="1" applyAlignment="1">
      <alignment horizontal="center" vertical="center"/>
    </xf>
    <xf numFmtId="0" fontId="30" fillId="0" borderId="13" xfId="49" applyFont="1" applyBorder="1" applyAlignment="1">
      <alignment horizontal="left" vertical="center" wrapText="1"/>
    </xf>
    <xf numFmtId="0" fontId="30" fillId="0" borderId="16" xfId="49" applyFont="1" applyBorder="1" applyAlignment="1">
      <alignment horizontal="left" vertical="center" wrapText="1"/>
    </xf>
    <xf numFmtId="0" fontId="30" fillId="0" borderId="17" xfId="49" applyFont="1" applyBorder="1" applyAlignment="1">
      <alignment horizontal="left" vertical="center" wrapText="1"/>
    </xf>
    <xf numFmtId="0" fontId="30" fillId="0" borderId="18" xfId="49" applyFont="1" applyBorder="1" applyAlignment="1">
      <alignment horizontal="left" vertical="center" wrapText="1"/>
    </xf>
    <xf numFmtId="0" fontId="30" fillId="0" borderId="19" xfId="49" applyFont="1" applyBorder="1" applyAlignment="1">
      <alignment horizontal="left" vertical="center" wrapText="1"/>
    </xf>
    <xf numFmtId="0" fontId="30" fillId="0" borderId="14" xfId="49" applyFont="1" applyBorder="1" applyAlignment="1">
      <alignment horizontal="left" vertical="center" wrapText="1"/>
    </xf>
    <xf numFmtId="0" fontId="30" fillId="0" borderId="20" xfId="49" applyFont="1" applyBorder="1" applyAlignment="1">
      <alignment horizontal="left" vertical="center" wrapText="1"/>
    </xf>
    <xf numFmtId="0" fontId="27" fillId="0" borderId="23" xfId="49" applyFont="1" applyBorder="1" applyAlignment="1">
      <alignment horizontal="center"/>
    </xf>
    <xf numFmtId="0" fontId="27" fillId="0" borderId="9" xfId="49" applyFont="1" applyBorder="1" applyAlignment="1">
      <alignment horizontal="center"/>
    </xf>
    <xf numFmtId="0" fontId="27" fillId="0" borderId="24" xfId="49" applyFont="1" applyBorder="1" applyAlignment="1">
      <alignment horizontal="center"/>
    </xf>
  </cellXfs>
  <cellStyles count="90">
    <cellStyle name="20% - Ênfase1 100" xfId="1" xr:uid="{A70CFE0C-5C75-4F1F-B08C-444D8023AAAB}"/>
    <cellStyle name="60% - Ênfase6 37" xfId="2" xr:uid="{921DF638-5782-4463-93B6-0652A662F8E6}"/>
    <cellStyle name="Accent" xfId="3" xr:uid="{C9840576-3F56-401B-B3A5-BB69DAF09DED}"/>
    <cellStyle name="Accent 1" xfId="4" xr:uid="{BFE3300F-0A86-45F2-A775-C11C45660F64}"/>
    <cellStyle name="Accent 2" xfId="5" xr:uid="{0ED96A2D-5010-4399-AEC7-D063FC2DC8E4}"/>
    <cellStyle name="Accent 3" xfId="6" xr:uid="{60B0E040-7C53-41A0-AC75-F8F9B25BAE95}"/>
    <cellStyle name="Bad" xfId="7" xr:uid="{8951935A-3E7D-4A99-9FA8-5D45A33FD1DA}"/>
    <cellStyle name="Default" xfId="8" xr:uid="{2099D83A-0C26-4708-9ED8-BBD7465C795D}"/>
    <cellStyle name="Error" xfId="9" xr:uid="{9E25A6E7-A1B5-4BD6-8C63-5CEE7E7E76F5}"/>
    <cellStyle name="Excel Built-in Excel Built-in Excel Built-in Excel Built-in Excel Built-in Excel Built-in Excel Built-in Excel Built-in Separador de milhares 4" xfId="10" xr:uid="{3AE10BAE-7A94-41CB-A2CB-09C5054F25C7}"/>
    <cellStyle name="Excel Built-in Excel Built-in Excel Built-in Excel Built-in Excel Built-in Excel Built-in Excel Built-in Separador de milhares 4" xfId="11" xr:uid="{0546E866-5430-4F3D-8CC9-781107696FB2}"/>
    <cellStyle name="Excel Built-in Normal" xfId="12" xr:uid="{E89FEFFC-F8E4-4291-BB02-1D9D4E07957A}"/>
    <cellStyle name="Excel Built-in Normal 1" xfId="13" xr:uid="{0C80937E-2D6C-48CC-9C32-73542EF5B77A}"/>
    <cellStyle name="Excel Built-in Normal 2" xfId="14" xr:uid="{053CE09C-7E60-494E-889B-B64291E23C09}"/>
    <cellStyle name="Excel_BuiltIn_Bom 1" xfId="15" xr:uid="{47B427B8-E665-4E0E-AB4E-F4851430652C}"/>
    <cellStyle name="Footnote" xfId="16" xr:uid="{613537F1-01A8-4BC6-8E12-A673C1BA4F69}"/>
    <cellStyle name="Good" xfId="17" xr:uid="{E752AED8-9BC0-4312-A92F-5CD6E4F091BD}"/>
    <cellStyle name="Heading" xfId="18" xr:uid="{23DDD985-F0EE-4731-BAF6-0618A756FA02}"/>
    <cellStyle name="Heading 1" xfId="19" xr:uid="{F4FA86C8-3228-4F68-A4B6-E5B011A36B5D}"/>
    <cellStyle name="Heading 2" xfId="20" xr:uid="{6D72D030-4527-4D69-B948-388B6FF9E86C}"/>
    <cellStyle name="Hyperlink" xfId="21" xr:uid="{E40DE36A-220D-4771-AD2E-68797F1C38EF}"/>
    <cellStyle name="Moeda 2" xfId="22" xr:uid="{7BBAB1DA-EF0F-4DE4-81DE-394F5C91C1C9}"/>
    <cellStyle name="Moeda 2 2" xfId="23" xr:uid="{D2979553-E354-4654-8140-A8114C37AF2C}"/>
    <cellStyle name="Neutral" xfId="24" xr:uid="{AF1699CF-4FB3-4B45-B51D-4C843055E230}"/>
    <cellStyle name="Normal" xfId="0" builtinId="0" customBuiltin="1"/>
    <cellStyle name="Normal 10" xfId="25" xr:uid="{3C7559EA-73B0-46CB-A1FD-97C94DA06568}"/>
    <cellStyle name="Normal 10 2" xfId="26" xr:uid="{650DDE26-F66D-48D8-943B-75BFABA14706}"/>
    <cellStyle name="Normal 11" xfId="27" xr:uid="{294EC91E-6CD4-40B8-BF8A-78020DCDD4C8}"/>
    <cellStyle name="Normal 11 2" xfId="28" xr:uid="{0D802DD0-E891-4EA7-B9A2-B986CDF4C20D}"/>
    <cellStyle name="Normal 12" xfId="29" xr:uid="{7E5032D0-B0F3-482F-8BD1-13C331465DE9}"/>
    <cellStyle name="Normal 12 2" xfId="30" xr:uid="{5BB729D8-5853-49F6-B284-84D4C95C86FE}"/>
    <cellStyle name="Normal 13" xfId="31" xr:uid="{5EE2259E-8E90-4992-ACAA-25D021FB1C0C}"/>
    <cellStyle name="Normal 13 2" xfId="32" xr:uid="{72AA5F74-FC0D-48FE-BDF8-2CDDED362BBD}"/>
    <cellStyle name="Normal 13 3" xfId="33" xr:uid="{024EE78F-9B82-48D6-96F8-03CA53FB4610}"/>
    <cellStyle name="Normal 14" xfId="34" xr:uid="{0B4C6FD5-26E4-4A08-9B63-74B9906CE5B5}"/>
    <cellStyle name="Normal 14 2" xfId="35" xr:uid="{DC7DEF67-0398-48D8-84C4-4318B61739CE}"/>
    <cellStyle name="Normal 15" xfId="36" xr:uid="{25D880FA-7AC0-40C6-B857-7B04B6C84FFE}"/>
    <cellStyle name="Normal 15 2" xfId="37" xr:uid="{CD413E32-662B-4C22-8523-3613046691AB}"/>
    <cellStyle name="Normal 16" xfId="38" xr:uid="{432E304C-8F8F-441A-A3B5-64687F40C9A6}"/>
    <cellStyle name="Normal 16 2" xfId="39" xr:uid="{A78FB3D3-5D64-4721-949E-A48F6EDB111E}"/>
    <cellStyle name="Normal 17" xfId="40" xr:uid="{B2199AA1-3D15-499F-B2C5-8BD366014F72}"/>
    <cellStyle name="Normal 17 2" xfId="41" xr:uid="{45F59084-81FB-440B-ADBE-02A9CC39F322}"/>
    <cellStyle name="Normal 18" xfId="42" xr:uid="{717C4738-75DC-47A8-83CF-AC1D9741552A}"/>
    <cellStyle name="Normal 19" xfId="43" xr:uid="{851DAE5C-7177-4F76-ACE9-2247D2D857FF}"/>
    <cellStyle name="Normal 2" xfId="44" xr:uid="{40349D1E-9456-4406-9808-E83360720872}"/>
    <cellStyle name="Normal 2 2" xfId="45" xr:uid="{648ACEEF-C3D7-42C3-A02D-D3F0668E1DEA}"/>
    <cellStyle name="Normal 2 2 2" xfId="46" xr:uid="{453AF60D-168C-4734-A4EC-4194C51A8EA4}"/>
    <cellStyle name="Normal 2 2 3" xfId="47" xr:uid="{668795F7-0D42-4D10-BC1A-C68C0FC4CC81}"/>
    <cellStyle name="Normal 2 3" xfId="48" xr:uid="{541CB089-7C81-4E53-81B9-E3579BDB8E21}"/>
    <cellStyle name="Normal 20" xfId="49" xr:uid="{C6ACF92C-B247-495F-A673-8E4BA6EAFC20}"/>
    <cellStyle name="Normal 3" xfId="50" xr:uid="{48988883-BDCF-46C4-A1A2-B333ED06D944}"/>
    <cellStyle name="Normal 3 10" xfId="51" xr:uid="{0CA91D20-D2EC-4E01-B332-C6E07AEC75B8}"/>
    <cellStyle name="Normal 3 2" xfId="52" xr:uid="{D81C2B33-B954-4577-9BAB-D2240C5F232F}"/>
    <cellStyle name="Normal 3 3" xfId="53" xr:uid="{6DBFBFC1-CE9D-47E5-8452-9B0BE746AC37}"/>
    <cellStyle name="Normal 4" xfId="54" xr:uid="{01C14027-5470-419E-B9CE-4C994E8F7A78}"/>
    <cellStyle name="Normal 4 2" xfId="55" xr:uid="{456B7B57-E012-4F5F-BEEF-A99ADD2CAA66}"/>
    <cellStyle name="Normal 4 3" xfId="56" xr:uid="{4F2748F6-2146-4757-B5E5-4DD3C1DD06B5}"/>
    <cellStyle name="Normal 5" xfId="57" xr:uid="{DF5A8662-6DC3-402C-AA86-6B1B48F90411}"/>
    <cellStyle name="Normal 5 2" xfId="58" xr:uid="{A9EF4719-D3D3-40F6-B367-535734AA2CE2}"/>
    <cellStyle name="Normal 5 3" xfId="59" xr:uid="{5D64F676-A08E-4925-9C95-73171380D2E0}"/>
    <cellStyle name="Normal 6" xfId="60" xr:uid="{70132AFF-EBC8-463C-99ED-6F3E4B3F6C2A}"/>
    <cellStyle name="Normal 6 2" xfId="61" xr:uid="{CA9D6E21-E043-44BB-BB1A-4372B0C1D45F}"/>
    <cellStyle name="Normal 7" xfId="62" xr:uid="{967D7DD0-EBB7-4314-8654-8F5A23F9ABA6}"/>
    <cellStyle name="Normal 7 2" xfId="63" xr:uid="{412C7F63-F061-4CC0-B3F2-76DAA9779FF6}"/>
    <cellStyle name="Normal 8" xfId="64" xr:uid="{9CE59DE4-655A-4C52-9E62-700777025911}"/>
    <cellStyle name="Normal 8 2" xfId="65" xr:uid="{79213ABE-C08A-4C7D-923D-EFF48D7FF675}"/>
    <cellStyle name="Normal 9" xfId="66" xr:uid="{D046A3B6-C9D7-4616-8D54-DF072987B641}"/>
    <cellStyle name="Normal 9 2" xfId="67" xr:uid="{D94DC217-67BF-475D-A97F-E81B9DED6FE8}"/>
    <cellStyle name="Note" xfId="68" xr:uid="{11EF4915-97B4-4B94-B8C8-5E2992DC681F}"/>
    <cellStyle name="Porcentagem 2" xfId="69" xr:uid="{4D5DD897-5C67-4FBC-9CAB-027177316A3D}"/>
    <cellStyle name="Porcentagem 2 2" xfId="70" xr:uid="{C57EE308-FEBC-4821-B7D1-B94762B7C7D7}"/>
    <cellStyle name="Porcentagem 3" xfId="71" xr:uid="{5DC474F8-7AFE-498A-8992-7B4F512ED9D8}"/>
    <cellStyle name="Porcentagem 4" xfId="72" xr:uid="{CC2ECEF4-7CE0-4C8D-8812-84CFA9FC54CB}"/>
    <cellStyle name="Result" xfId="73" xr:uid="{96C7BA0B-2666-4439-B8CB-CB8174B99622}"/>
    <cellStyle name="Result2" xfId="74" xr:uid="{71610D91-8377-46AD-856F-0E9DA2BF1A1B}"/>
    <cellStyle name="Separador de milhares" xfId="75" xr:uid="{79B13C79-ED33-410B-AACB-3EA4F2C9A120}"/>
    <cellStyle name="Separador de milhares 2" xfId="76" xr:uid="{EB15C08C-F8B4-41AB-82AC-0268F761AB0D}"/>
    <cellStyle name="Separador de milhares 2 2" xfId="77" xr:uid="{0C745D56-9C2D-41FD-BDC7-206B01E5B8D1}"/>
    <cellStyle name="Separador de milhares 2 3" xfId="78" xr:uid="{042FB0B3-CDF5-41EE-961C-512E5861F1A3}"/>
    <cellStyle name="Separador de milhares 3" xfId="79" xr:uid="{23732CCD-4678-4EDB-A1CF-4EF9032141EE}"/>
    <cellStyle name="Separador de milhares 4" xfId="80" xr:uid="{F86F2988-245A-447C-8DBC-569B068B168F}"/>
    <cellStyle name="Status" xfId="81" xr:uid="{7A43855A-6494-48F0-8938-6C81F0003DB0}"/>
    <cellStyle name="Text" xfId="82" xr:uid="{8D7702B1-AE67-41A2-AF56-B07C0A94976B}"/>
    <cellStyle name="Vírgula 2" xfId="83" xr:uid="{13D81F62-709B-4A8F-8D31-979E2C46E79D}"/>
    <cellStyle name="Vírgula 2 2" xfId="84" xr:uid="{221185C2-74AB-4FAF-9CF9-09E463B6C9B4}"/>
    <cellStyle name="Vírgula 3" xfId="85" xr:uid="{B3028E94-33A5-4053-BF5A-E6AF90801424}"/>
    <cellStyle name="Vírgula 3 2" xfId="86" xr:uid="{1635B7AD-A86D-45F9-B1C6-361D0497FA13}"/>
    <cellStyle name="Vírgula 4" xfId="87" xr:uid="{A1C4FC8C-DBB3-4D17-898E-649F030125D2}"/>
    <cellStyle name="Vírgula 5" xfId="88" xr:uid="{8EFA9575-7B24-4D84-BEB0-C77E28B24EDD}"/>
    <cellStyle name="Warning" xfId="89" xr:uid="{4957A13A-610B-4732-AA79-22426B3C91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866775</xdr:colOff>
      <xdr:row>0</xdr:row>
      <xdr:rowOff>85725</xdr:rowOff>
    </xdr:from>
    <xdr:to>
      <xdr:col>7</xdr:col>
      <xdr:colOff>238125</xdr:colOff>
      <xdr:row>4</xdr:row>
      <xdr:rowOff>117475</xdr:rowOff>
    </xdr:to>
    <xdr:pic>
      <xdr:nvPicPr>
        <xdr:cNvPr id="3" name="image1.png">
          <a:extLst>
            <a:ext uri="{FF2B5EF4-FFF2-40B4-BE49-F238E27FC236}">
              <a16:creationId xmlns:a16="http://schemas.microsoft.com/office/drawing/2014/main" id="{704480BC-B29A-6EEA-0D50-7E3FC26ACD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419600" y="85725"/>
          <a:ext cx="4010025" cy="793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63B1D-39D3-4A2F-B620-0C9EEAA8DB46}">
  <dimension ref="B1:BS38"/>
  <sheetViews>
    <sheetView tabSelected="1" view="pageBreakPreview" zoomScaleNormal="100" zoomScaleSheetLayoutView="100" workbookViewId="0">
      <selection activeCell="K20" sqref="K20"/>
    </sheetView>
  </sheetViews>
  <sheetFormatPr defaultColWidth="9.5703125" defaultRowHeight="12.75"/>
  <cols>
    <col min="1" max="1" width="20.28515625" customWidth="1"/>
    <col min="2" max="2" width="33" customWidth="1"/>
    <col min="3" max="3" width="19.7109375" customWidth="1"/>
    <col min="4" max="4" width="15.140625" customWidth="1"/>
    <col min="5" max="5" width="15.5703125" customWidth="1"/>
    <col min="6" max="7" width="9.5703125" customWidth="1"/>
    <col min="8" max="8" width="44.28515625" customWidth="1"/>
    <col min="9" max="9" width="9.5703125" customWidth="1"/>
    <col min="10" max="10" width="10.42578125" customWidth="1"/>
    <col min="11" max="11" width="9.5703125" customWidth="1"/>
  </cols>
  <sheetData>
    <row r="1" spans="2:71" ht="15">
      <c r="B1" s="1"/>
      <c r="C1" s="2"/>
      <c r="D1" s="2"/>
      <c r="E1" s="2"/>
      <c r="F1" s="2"/>
      <c r="G1" s="2"/>
      <c r="H1" s="3"/>
    </row>
    <row r="2" spans="2:71" ht="15">
      <c r="B2" s="4"/>
      <c r="C2" s="5"/>
      <c r="D2" s="5"/>
      <c r="E2" s="5"/>
      <c r="F2" s="5"/>
      <c r="G2" s="5"/>
      <c r="H2" s="6"/>
    </row>
    <row r="3" spans="2:71" ht="15">
      <c r="B3" s="4"/>
      <c r="C3" s="5"/>
      <c r="D3" s="5"/>
      <c r="E3" s="5"/>
      <c r="F3" s="5"/>
      <c r="G3" s="5"/>
      <c r="H3" s="6"/>
    </row>
    <row r="4" spans="2:71" ht="15">
      <c r="B4" s="4"/>
      <c r="C4" s="5"/>
      <c r="D4" s="5"/>
      <c r="E4" s="5"/>
      <c r="F4" s="5"/>
      <c r="G4" s="5"/>
      <c r="H4" s="6"/>
    </row>
    <row r="5" spans="2:71" ht="15">
      <c r="B5" s="7"/>
      <c r="C5" s="5"/>
      <c r="D5" s="5"/>
      <c r="E5" s="5"/>
      <c r="F5" s="5"/>
      <c r="G5" s="5"/>
      <c r="H5" s="8"/>
      <c r="I5" s="9"/>
      <c r="J5" s="10"/>
      <c r="K5" s="9"/>
      <c r="L5" s="11"/>
      <c r="M5" s="9"/>
      <c r="N5" s="9"/>
      <c r="O5" s="11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2"/>
    </row>
    <row r="6" spans="2:71" ht="15.75" customHeight="1">
      <c r="B6" s="39"/>
      <c r="C6" s="39"/>
      <c r="D6" s="39"/>
      <c r="E6" s="39"/>
      <c r="F6" s="39"/>
      <c r="G6" s="39"/>
      <c r="H6" s="13">
        <v>46167</v>
      </c>
      <c r="I6" s="9"/>
      <c r="J6" s="10"/>
      <c r="K6" s="9"/>
      <c r="L6" s="11"/>
      <c r="M6" s="9"/>
      <c r="N6" s="9"/>
      <c r="O6" s="11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2"/>
    </row>
    <row r="7" spans="2:71" ht="134.25" customHeight="1">
      <c r="B7" s="14" t="s">
        <v>0</v>
      </c>
      <c r="C7" s="40" t="s">
        <v>27</v>
      </c>
      <c r="D7" s="41"/>
      <c r="E7" s="41"/>
      <c r="F7" s="41"/>
      <c r="G7" s="41"/>
      <c r="H7" s="42"/>
      <c r="I7" s="15"/>
      <c r="J7" s="16"/>
      <c r="K7" s="10"/>
      <c r="L7" s="10"/>
      <c r="M7" s="10"/>
      <c r="N7" s="10"/>
      <c r="O7" s="11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2"/>
    </row>
    <row r="8" spans="2:71" ht="15.75">
      <c r="B8" s="39"/>
      <c r="C8" s="39"/>
      <c r="D8" s="39"/>
      <c r="E8" s="39"/>
      <c r="F8" s="17" t="s">
        <v>1</v>
      </c>
      <c r="G8" s="18">
        <v>0.25</v>
      </c>
      <c r="H8" s="19"/>
      <c r="I8" s="9"/>
      <c r="J8" s="9"/>
      <c r="K8" s="9"/>
      <c r="L8" s="10"/>
      <c r="M8" s="10"/>
      <c r="N8" s="10"/>
      <c r="O8" s="11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2"/>
    </row>
    <row r="9" spans="2:71">
      <c r="B9" s="38"/>
      <c r="C9" s="38"/>
      <c r="D9" s="38"/>
      <c r="E9" s="38"/>
      <c r="F9" s="38"/>
      <c r="G9" s="38"/>
      <c r="H9" s="38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</row>
    <row r="10" spans="2:71" ht="26.25" customHeight="1">
      <c r="B10" s="43" t="s">
        <v>2</v>
      </c>
      <c r="C10" s="43"/>
      <c r="D10" s="43"/>
      <c r="E10" s="43"/>
      <c r="F10" s="43"/>
      <c r="G10" s="43"/>
      <c r="H10" s="43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</row>
    <row r="11" spans="2:71" ht="15">
      <c r="B11" s="44" t="s">
        <v>3</v>
      </c>
      <c r="C11" s="44"/>
      <c r="D11" s="44"/>
      <c r="E11" s="44"/>
      <c r="F11" s="44"/>
      <c r="G11" s="44"/>
      <c r="H11" s="44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</row>
    <row r="12" spans="2:71" ht="15.75">
      <c r="B12" s="21" t="s">
        <v>4</v>
      </c>
      <c r="C12" s="22" t="s">
        <v>5</v>
      </c>
      <c r="D12" s="23">
        <v>0.01</v>
      </c>
      <c r="E12" s="24"/>
      <c r="F12" s="38"/>
      <c r="G12" s="38"/>
      <c r="H12" s="38"/>
      <c r="I12" s="10"/>
      <c r="J12" s="10"/>
      <c r="K12" s="10"/>
      <c r="L12" s="10"/>
      <c r="M12" s="10"/>
      <c r="N12" s="10">
        <v>0.25</v>
      </c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</row>
    <row r="13" spans="2:71" ht="15.75">
      <c r="B13" s="21" t="s">
        <v>6</v>
      </c>
      <c r="C13" s="22" t="s">
        <v>7</v>
      </c>
      <c r="D13" s="23">
        <v>1.2699999999999999E-2</v>
      </c>
      <c r="E13" s="24"/>
      <c r="F13" s="38"/>
      <c r="G13" s="38"/>
      <c r="H13" s="38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</row>
    <row r="14" spans="2:71" ht="15.75">
      <c r="B14" s="21" t="s">
        <v>8</v>
      </c>
      <c r="C14" s="22" t="s">
        <v>9</v>
      </c>
      <c r="D14" s="23">
        <v>0.04</v>
      </c>
      <c r="E14" s="24"/>
      <c r="F14" s="38"/>
      <c r="G14" s="38"/>
      <c r="H14" s="38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</row>
    <row r="15" spans="2:71" ht="15.75">
      <c r="B15" s="21" t="s">
        <v>10</v>
      </c>
      <c r="C15" s="22" t="s">
        <v>11</v>
      </c>
      <c r="D15" s="23">
        <v>1.3899999999999999E-2</v>
      </c>
      <c r="E15" s="24"/>
      <c r="F15" s="38"/>
      <c r="G15" s="38"/>
      <c r="H15" s="38"/>
      <c r="I15" s="10"/>
      <c r="J15" s="10"/>
      <c r="K15" s="25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</row>
    <row r="16" spans="2:71" ht="15.75">
      <c r="B16" s="21" t="s">
        <v>12</v>
      </c>
      <c r="C16" s="26" t="s">
        <v>13</v>
      </c>
      <c r="D16" s="23">
        <v>7.7200000000000005E-2</v>
      </c>
      <c r="E16" s="24"/>
      <c r="F16" s="38"/>
      <c r="G16" s="38"/>
      <c r="H16" s="38"/>
      <c r="I16" s="25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</row>
    <row r="17" spans="2:71" ht="15.75">
      <c r="B17" s="21" t="s">
        <v>14</v>
      </c>
      <c r="C17" s="26" t="s">
        <v>15</v>
      </c>
      <c r="D17" s="23">
        <v>0.03</v>
      </c>
      <c r="E17" s="24"/>
      <c r="F17" s="38"/>
      <c r="G17" s="38"/>
      <c r="H17" s="38"/>
      <c r="I17" s="27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</row>
    <row r="18" spans="2:71" ht="15.75">
      <c r="B18" s="21" t="s">
        <v>16</v>
      </c>
      <c r="C18" s="26" t="s">
        <v>17</v>
      </c>
      <c r="D18" s="23">
        <v>6.4999999999999997E-3</v>
      </c>
      <c r="E18" s="24"/>
      <c r="F18" s="38"/>
      <c r="G18" s="38"/>
      <c r="H18" s="38"/>
      <c r="I18" s="27"/>
      <c r="J18" s="10"/>
      <c r="M18" s="10"/>
    </row>
    <row r="19" spans="2:71" ht="15.75">
      <c r="B19" s="21" t="s">
        <v>18</v>
      </c>
      <c r="C19" s="26" t="s">
        <v>19</v>
      </c>
      <c r="D19" s="23">
        <v>3.5000000000000003E-2</v>
      </c>
      <c r="E19" s="24"/>
      <c r="F19" s="38"/>
      <c r="G19" s="38"/>
      <c r="H19" s="38"/>
      <c r="I19" s="27"/>
      <c r="J19" s="10"/>
      <c r="M19" s="10"/>
    </row>
    <row r="20" spans="2:71" ht="15.75">
      <c r="B20" s="28" t="s">
        <v>20</v>
      </c>
      <c r="C20" s="29" t="s">
        <v>21</v>
      </c>
      <c r="D20" s="23">
        <v>0</v>
      </c>
      <c r="E20" s="23"/>
      <c r="F20" s="38"/>
      <c r="G20" s="38"/>
      <c r="H20" s="38"/>
      <c r="I20" s="27"/>
      <c r="J20" s="10"/>
      <c r="M20" s="10"/>
    </row>
    <row r="21" spans="2:71" ht="15.75">
      <c r="B21" s="45" t="s">
        <v>22</v>
      </c>
      <c r="C21" s="45"/>
      <c r="D21" s="45"/>
      <c r="E21" s="45"/>
      <c r="F21" s="45"/>
      <c r="G21" s="45"/>
      <c r="H21" s="45"/>
      <c r="I21" s="27"/>
      <c r="J21" s="10"/>
      <c r="M21" s="10"/>
    </row>
    <row r="22" spans="2:71">
      <c r="B22" s="46"/>
      <c r="C22" s="46"/>
      <c r="D22" s="46"/>
      <c r="E22" s="46"/>
      <c r="F22" s="47"/>
      <c r="G22" s="47"/>
      <c r="H22" s="47"/>
      <c r="I22" s="27"/>
      <c r="J22" s="30"/>
      <c r="M22" s="10"/>
    </row>
    <row r="23" spans="2:71" ht="16.5" thickBot="1">
      <c r="B23" s="56" t="s">
        <v>23</v>
      </c>
      <c r="C23" s="57"/>
      <c r="D23" s="57"/>
      <c r="E23" s="58"/>
      <c r="F23" s="59">
        <f>ROUND((((1+D12+D13+D14)*(1+D15)*(1+D16)/(1-(D17+D18+D19+D20)))-1),4)</f>
        <v>0.25</v>
      </c>
      <c r="G23" s="59"/>
      <c r="H23" s="60"/>
      <c r="I23" s="10"/>
      <c r="J23" s="31"/>
      <c r="M23" s="10"/>
    </row>
    <row r="24" spans="2:71" ht="15">
      <c r="B24" s="32"/>
      <c r="C24" s="32"/>
      <c r="D24" s="32"/>
      <c r="E24" s="32"/>
      <c r="F24" s="32"/>
      <c r="G24" s="32"/>
      <c r="H24" s="32"/>
      <c r="J24" s="33"/>
      <c r="M24" s="10"/>
    </row>
    <row r="25" spans="2:71" ht="15.75" thickBot="1">
      <c r="B25" s="32"/>
      <c r="C25" s="32"/>
      <c r="D25" s="32"/>
      <c r="E25" s="32"/>
      <c r="F25" s="32"/>
      <c r="G25" s="32"/>
      <c r="H25" s="32"/>
      <c r="J25" s="33"/>
      <c r="M25" s="10"/>
    </row>
    <row r="26" spans="2:71" ht="15.75" customHeight="1" thickBot="1">
      <c r="B26" s="61" t="s">
        <v>30</v>
      </c>
      <c r="C26" s="61"/>
      <c r="D26" s="61"/>
      <c r="E26" s="61"/>
      <c r="F26" s="61"/>
      <c r="G26" s="61"/>
      <c r="H26" s="61"/>
      <c r="I26" s="20"/>
      <c r="J26" s="34"/>
      <c r="M26" s="10"/>
    </row>
    <row r="27" spans="2:71" ht="15.75" customHeight="1" thickBot="1">
      <c r="B27" s="61"/>
      <c r="C27" s="61"/>
      <c r="D27" s="61"/>
      <c r="E27" s="61"/>
      <c r="F27" s="61"/>
      <c r="G27" s="61"/>
      <c r="H27" s="61"/>
      <c r="I27" s="20"/>
      <c r="J27" s="20"/>
      <c r="M27" s="10"/>
    </row>
    <row r="28" spans="2:71" ht="36" customHeight="1" thickBot="1">
      <c r="B28" s="61"/>
      <c r="C28" s="61"/>
      <c r="D28" s="61"/>
      <c r="E28" s="61"/>
      <c r="F28" s="61"/>
      <c r="G28" s="61"/>
      <c r="H28" s="61"/>
      <c r="I28" s="20"/>
      <c r="J28" s="20"/>
    </row>
    <row r="29" spans="2:71" ht="15.75" thickBot="1">
      <c r="B29" s="32"/>
      <c r="C29" s="32"/>
      <c r="D29" s="32"/>
      <c r="E29" s="32"/>
      <c r="F29" s="32"/>
      <c r="G29" s="32"/>
      <c r="H29" s="32"/>
    </row>
    <row r="30" spans="2:71" ht="13.5" thickBot="1">
      <c r="B30" s="62" t="s">
        <v>24</v>
      </c>
      <c r="C30" s="63"/>
      <c r="D30" s="63"/>
      <c r="E30" s="63"/>
      <c r="F30" s="63"/>
      <c r="G30" s="63"/>
      <c r="H30" s="64"/>
      <c r="I30" s="20"/>
      <c r="J30" s="20"/>
    </row>
    <row r="31" spans="2:71" ht="13.5" thickBot="1">
      <c r="B31" s="65"/>
      <c r="C31" s="66"/>
      <c r="D31" s="66"/>
      <c r="E31" s="66"/>
      <c r="F31" s="66"/>
      <c r="G31" s="66"/>
      <c r="H31" s="67"/>
      <c r="I31" s="20"/>
      <c r="J31" s="20"/>
    </row>
    <row r="32" spans="2:71">
      <c r="B32" s="65"/>
      <c r="C32" s="66"/>
      <c r="D32" s="66"/>
      <c r="E32" s="66"/>
      <c r="F32" s="66"/>
      <c r="G32" s="66"/>
      <c r="H32" s="67"/>
      <c r="I32" s="20"/>
      <c r="J32" s="20"/>
    </row>
    <row r="33" spans="2:8" ht="15">
      <c r="B33" s="35"/>
      <c r="C33" s="36"/>
      <c r="D33" s="36"/>
      <c r="E33" s="36"/>
      <c r="F33" s="36"/>
      <c r="G33" s="36"/>
      <c r="H33" s="37"/>
    </row>
    <row r="34" spans="2:8" ht="81.75" customHeight="1">
      <c r="B34" s="35"/>
      <c r="C34" s="36"/>
      <c r="D34" s="36"/>
      <c r="E34" s="36"/>
      <c r="F34" s="36"/>
      <c r="G34" s="36"/>
      <c r="H34" s="37"/>
    </row>
    <row r="35" spans="2:8" ht="15.75">
      <c r="B35" s="68" t="s">
        <v>28</v>
      </c>
      <c r="C35" s="69"/>
      <c r="D35" s="69"/>
      <c r="E35" s="69" t="s">
        <v>25</v>
      </c>
      <c r="F35" s="69"/>
      <c r="G35" s="69"/>
      <c r="H35" s="70"/>
    </row>
    <row r="36" spans="2:8" ht="17.25" customHeight="1">
      <c r="B36" s="48" t="s">
        <v>29</v>
      </c>
      <c r="C36" s="49"/>
      <c r="D36" s="49"/>
      <c r="E36" s="52" t="s">
        <v>26</v>
      </c>
      <c r="F36" s="52"/>
      <c r="G36" s="52"/>
      <c r="H36" s="53"/>
    </row>
    <row r="37" spans="2:8" ht="15" customHeight="1" thickBot="1">
      <c r="B37" s="50"/>
      <c r="C37" s="51"/>
      <c r="D37" s="51"/>
      <c r="E37" s="54"/>
      <c r="F37" s="54"/>
      <c r="G37" s="54"/>
      <c r="H37" s="55"/>
    </row>
    <row r="38" spans="2:8" ht="15" customHeight="1">
      <c r="B38" s="32"/>
      <c r="C38" s="32"/>
      <c r="D38" s="32"/>
      <c r="E38" s="32"/>
      <c r="F38" s="32"/>
      <c r="G38" s="32"/>
      <c r="H38" s="32"/>
    </row>
  </sheetData>
  <mergeCells count="26">
    <mergeCell ref="B36:D37"/>
    <mergeCell ref="E36:H37"/>
    <mergeCell ref="B23:E23"/>
    <mergeCell ref="F23:H23"/>
    <mergeCell ref="B26:H28"/>
    <mergeCell ref="B30:H32"/>
    <mergeCell ref="B35:D35"/>
    <mergeCell ref="E35:H35"/>
    <mergeCell ref="F18:H18"/>
    <mergeCell ref="F19:H19"/>
    <mergeCell ref="F20:H20"/>
    <mergeCell ref="B21:H21"/>
    <mergeCell ref="B22:E22"/>
    <mergeCell ref="F22:H22"/>
    <mergeCell ref="F17:H17"/>
    <mergeCell ref="B6:G6"/>
    <mergeCell ref="C7:H7"/>
    <mergeCell ref="B8:E8"/>
    <mergeCell ref="B9:H9"/>
    <mergeCell ref="B10:H10"/>
    <mergeCell ref="B11:H11"/>
    <mergeCell ref="F12:H12"/>
    <mergeCell ref="F13:H13"/>
    <mergeCell ref="F14:H14"/>
    <mergeCell ref="F15:H15"/>
    <mergeCell ref="F16:H16"/>
  </mergeCells>
  <pageMargins left="0.53976377952755894" right="0.15748031496063003" top="1.082677165354331" bottom="1.082677165354331" header="0.78740157480314998" footer="0.78740157480314998"/>
  <pageSetup paperSize="9" scale="67" fitToWidth="0" fitToHeight="0" pageOrder="overThenDown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Nilmar de Cassia Ferreira</dc:creator>
  <cp:keywords/>
  <dc:description/>
  <cp:lastModifiedBy>ALEXANDRE KOPPERSCHMIDT PIGNATON</cp:lastModifiedBy>
  <cp:revision>2</cp:revision>
  <cp:lastPrinted>2026-05-25T19:39:20Z</cp:lastPrinted>
  <dcterms:created xsi:type="dcterms:W3CDTF">2005-10-07T14:40:50Z</dcterms:created>
  <dcterms:modified xsi:type="dcterms:W3CDTF">2026-05-25T19:39:26Z</dcterms:modified>
  <cp:category/>
  <cp:contentStatus/>
</cp:coreProperties>
</file>